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rbeitsgruppen und Projekte\Referat 37 - Vergabestelle\Unterlagen zu aktuellen Vergabeverfahren\RVE Winterdienst 2026_2027\Bezirk 5\Objektlisten\"/>
    </mc:Choice>
  </mc:AlternateContent>
  <xr:revisionPtr revIDLastSave="0" documentId="13_ncr:1_{43768A9F-AC69-449C-96A0-3E6970FE56B3}" xr6:coauthVersionLast="47" xr6:coauthVersionMax="47" xr10:uidLastSave="{00000000-0000-0000-0000-000000000000}"/>
  <bookViews>
    <workbookView xWindow="-120" yWindow="-120" windowWidth="29040" windowHeight="15720" activeTab="1" xr2:uid="{4E6D7890-022A-4A0E-BDCA-9BF89D5C80FF}"/>
  </bookViews>
  <sheets>
    <sheet name="Bezirk 5 -Grün" sheetId="1" r:id="rId1"/>
    <sheet name="Bezirk 5- F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4" i="2"/>
  <c r="F146" i="1"/>
  <c r="F145" i="1"/>
  <c r="F141" i="1"/>
  <c r="F138" i="1"/>
  <c r="F134" i="1"/>
  <c r="F126" i="1"/>
  <c r="F117" i="1"/>
  <c r="F94" i="1"/>
  <c r="F88" i="1"/>
  <c r="F85" i="1"/>
</calcChain>
</file>

<file path=xl/sharedStrings.xml><?xml version="1.0" encoding="utf-8"?>
<sst xmlns="http://schemas.openxmlformats.org/spreadsheetml/2006/main" count="414" uniqueCount="254">
  <si>
    <t>Bezirk 5</t>
  </si>
  <si>
    <t>Park- und Grünanlagen</t>
  </si>
  <si>
    <t>7011</t>
  </si>
  <si>
    <t>92004</t>
  </si>
  <si>
    <t>Burger Bruecke</t>
  </si>
  <si>
    <t>7010</t>
  </si>
  <si>
    <t>92005</t>
  </si>
  <si>
    <t>An'n Graben</t>
  </si>
  <si>
    <t>92015</t>
  </si>
  <si>
    <t>Beckers Barg</t>
  </si>
  <si>
    <t>7040</t>
  </si>
  <si>
    <t>92016</t>
  </si>
  <si>
    <t>Gruenzug Helsinkstrasse - Stader Landstrasse</t>
  </si>
  <si>
    <t>92019</t>
  </si>
  <si>
    <t>Louis-Seegelken-Straße Ecke Rotdornallee</t>
  </si>
  <si>
    <t>92021</t>
  </si>
  <si>
    <t>Louis-Seegelken-Straße (ehemaliger Spielplatz)</t>
  </si>
  <si>
    <t>7020</t>
  </si>
  <si>
    <t>92022</t>
  </si>
  <si>
    <t>Auf dem Halm</t>
  </si>
  <si>
    <t>92023</t>
  </si>
  <si>
    <t>Am Heidbergstift</t>
  </si>
  <si>
    <t>92025</t>
  </si>
  <si>
    <t>Blauholzmuehle / Radeberg</t>
  </si>
  <si>
    <t>92027</t>
  </si>
  <si>
    <t>Benbeckenstrasse / An Knoops Park</t>
  </si>
  <si>
    <t>92029</t>
  </si>
  <si>
    <t>Ihletal Teil 01 (Nord)</t>
  </si>
  <si>
    <t>92031</t>
  </si>
  <si>
    <t>Ihletal Teil 04 (suedl. Hindenburgstraße)</t>
  </si>
  <si>
    <t>92033</t>
  </si>
  <si>
    <t>Ihletal Teil 03 (Sued)</t>
  </si>
  <si>
    <t>92041</t>
  </si>
  <si>
    <t>Knoops Park Teil 01 (suedlich Auf dem Hohen Ufer)</t>
  </si>
  <si>
    <t>92042</t>
  </si>
  <si>
    <t>Kastanienallee</t>
  </si>
  <si>
    <t>92043</t>
  </si>
  <si>
    <t>Knoops Park Teil 02 (Wildpark, oestlich Raschenkampsweg)</t>
  </si>
  <si>
    <t>92044</t>
  </si>
  <si>
    <t>Kraenholmwald</t>
  </si>
  <si>
    <t>92045</t>
  </si>
  <si>
    <t>Gruenzug Stockholmer - Stader Landstrasse</t>
  </si>
  <si>
    <t>92046</t>
  </si>
  <si>
    <t>Café Knoopspark am Admiral-Brommy-Weg</t>
  </si>
  <si>
    <t>92047</t>
  </si>
  <si>
    <t>Knoops Park Teil 03 (Blumenkamppark)</t>
  </si>
  <si>
    <t>92051</t>
  </si>
  <si>
    <t>Am Wasser / Friedrich-Klippert-Strasse</t>
  </si>
  <si>
    <t>92053</t>
  </si>
  <si>
    <t>Oeversberghang</t>
  </si>
  <si>
    <t>92055</t>
  </si>
  <si>
    <t>Schafgegend / Wilde Rodung</t>
  </si>
  <si>
    <t>92057</t>
  </si>
  <si>
    <t>Ehrenmal Schoenebeck</t>
  </si>
  <si>
    <t>92058</t>
  </si>
  <si>
    <t>Freier Damm</t>
  </si>
  <si>
    <t>92059</t>
  </si>
  <si>
    <t>Clamersdorfer Strasse</t>
  </si>
  <si>
    <t>92068</t>
  </si>
  <si>
    <t>Gut Hoher Kamp</t>
  </si>
  <si>
    <t>92069</t>
  </si>
  <si>
    <t>Sanders Hagen</t>
  </si>
  <si>
    <t>92251</t>
  </si>
  <si>
    <t>Johann-Lange-Strasse</t>
  </si>
  <si>
    <t>92252</t>
  </si>
  <si>
    <t>Gedenkstaette Jacob-Wolff-Platz</t>
  </si>
  <si>
    <t>92253</t>
  </si>
  <si>
    <t>Kirchplatz Vegesack</t>
  </si>
  <si>
    <t>92254</t>
  </si>
  <si>
    <t>Schulkenstraße</t>
  </si>
  <si>
    <t>92255</t>
  </si>
  <si>
    <t>Faehrgrundanlagen</t>
  </si>
  <si>
    <t>92257</t>
  </si>
  <si>
    <t>Warnemuender Wanderweg</t>
  </si>
  <si>
    <t>92260</t>
  </si>
  <si>
    <t>Stadtgarten Vegesack</t>
  </si>
  <si>
    <t>92261</t>
  </si>
  <si>
    <t>Kifkenbruch (Wanderweg)</t>
  </si>
  <si>
    <t>92262</t>
  </si>
  <si>
    <t>An der Beckedorfer Beeke</t>
  </si>
  <si>
    <t>92264</t>
  </si>
  <si>
    <t>Kifkenbruch (Dobbheide)</t>
  </si>
  <si>
    <t>92265</t>
  </si>
  <si>
    <t>Arbeitsamt Lindenstrasse</t>
  </si>
  <si>
    <t>92266</t>
  </si>
  <si>
    <t>Roennebecker Wanderweg</t>
  </si>
  <si>
    <t>92268</t>
  </si>
  <si>
    <t>Bahrs Plate</t>
  </si>
  <si>
    <t>92272</t>
  </si>
  <si>
    <t>Fresenbergstrasse</t>
  </si>
  <si>
    <t>92274</t>
  </si>
  <si>
    <t>Ehrenmal Blumenthal</t>
  </si>
  <si>
    <t>92275</t>
  </si>
  <si>
    <t>Dillichplatz</t>
  </si>
  <si>
    <t>92277</t>
  </si>
  <si>
    <t>Gruenes Band Luessum</t>
  </si>
  <si>
    <t>92278</t>
  </si>
  <si>
    <t>Loehpark</t>
  </si>
  <si>
    <t>92281</t>
  </si>
  <si>
    <t>KalfaterStraße</t>
  </si>
  <si>
    <t>92282</t>
  </si>
  <si>
    <t>Kreinsloger Straße - Rueckhaltebecken</t>
  </si>
  <si>
    <t>92285</t>
  </si>
  <si>
    <t>Dillener Park</t>
  </si>
  <si>
    <t>92286</t>
  </si>
  <si>
    <t>Luessumer Ring</t>
  </si>
  <si>
    <t>92287</t>
  </si>
  <si>
    <t>Vorberger Strasse</t>
  </si>
  <si>
    <t>92288</t>
  </si>
  <si>
    <t>Koehlhorster Strasse</t>
  </si>
  <si>
    <t>92290</t>
  </si>
  <si>
    <t>Puerschweg</t>
  </si>
  <si>
    <t>92299</t>
  </si>
  <si>
    <t>Sandwehen (Wanderweg)</t>
  </si>
  <si>
    <t>92300</t>
  </si>
  <si>
    <t>Fillerkamp</t>
  </si>
  <si>
    <t>92301</t>
  </si>
  <si>
    <t>Rekumer Straße /Johann-Kroog-Straße</t>
  </si>
  <si>
    <t>92302</t>
  </si>
  <si>
    <t>Wanderweg Farge Teil 03 ( Rueckhaltebecken)</t>
  </si>
  <si>
    <t>92303</t>
  </si>
  <si>
    <t>Wanderweg Farge Teil 04 (suedlich  Rueckhaltebecken)</t>
  </si>
  <si>
    <t>92304</t>
  </si>
  <si>
    <t>Ehrenmal Farge</t>
  </si>
  <si>
    <t>92308</t>
  </si>
  <si>
    <t>Am Knick</t>
  </si>
  <si>
    <t>92311</t>
  </si>
  <si>
    <t>Wanderweg Farge Teil 05</t>
  </si>
  <si>
    <t>92312</t>
  </si>
  <si>
    <t>Waetjens Park</t>
  </si>
  <si>
    <t>92314</t>
  </si>
  <si>
    <t>Eva-Seligmann-Straße</t>
  </si>
  <si>
    <t>92317</t>
  </si>
  <si>
    <t>Friederich-Schild-Strasse</t>
  </si>
  <si>
    <t>92319</t>
  </si>
  <si>
    <t>Knoops Park Teil 04 (Woldes Wiese)</t>
  </si>
  <si>
    <t>92321</t>
  </si>
  <si>
    <t>Billungstrasse</t>
  </si>
  <si>
    <t>95011</t>
  </si>
  <si>
    <t>Heinrich-Garn-Weg (Wanderweg)</t>
  </si>
  <si>
    <t>95012</t>
  </si>
  <si>
    <t>Science Park Bremen Nord</t>
  </si>
  <si>
    <t>95017</t>
  </si>
  <si>
    <t>Dreiecksflaeche a.d. BWK</t>
  </si>
  <si>
    <t>95020</t>
  </si>
  <si>
    <t>Bahnhof Blumenthal Wegeverbindung</t>
  </si>
  <si>
    <t>95021</t>
  </si>
  <si>
    <t>Am Bodden</t>
  </si>
  <si>
    <t>95022</t>
  </si>
  <si>
    <t>Teichquartier Aumund</t>
  </si>
  <si>
    <t>95023</t>
  </si>
  <si>
    <t xml:space="preserve">Bentloger Straße 13 </t>
  </si>
  <si>
    <t>Biotopflächen</t>
  </si>
  <si>
    <t>95254</t>
  </si>
  <si>
    <t>GA Meinert-Loeffler-Strasse / Lerchenstrasse</t>
  </si>
  <si>
    <t>Kleingärten</t>
  </si>
  <si>
    <t>94504</t>
  </si>
  <si>
    <t>906 Im Rahland</t>
  </si>
  <si>
    <t>94505</t>
  </si>
  <si>
    <t>903 Im Fuchsberg</t>
  </si>
  <si>
    <t>94751</t>
  </si>
  <si>
    <t>902 Aumund (Bischoffsgarten)</t>
  </si>
  <si>
    <t>94753</t>
  </si>
  <si>
    <t>908 Gartenfreunde Auetal (Bockhorner Weg)</t>
  </si>
  <si>
    <t>Kinderspielplätze</t>
  </si>
  <si>
    <t>91002</t>
  </si>
  <si>
    <t>Fockengrund</t>
  </si>
  <si>
    <t>91007</t>
  </si>
  <si>
    <t>Auf  dem Halm</t>
  </si>
  <si>
    <t>91008</t>
  </si>
  <si>
    <t>91010</t>
  </si>
  <si>
    <t>Am Vogelbusch</t>
  </si>
  <si>
    <t>91021</t>
  </si>
  <si>
    <t>Clamersdorfer Straße</t>
  </si>
  <si>
    <t>91022</t>
  </si>
  <si>
    <t>91024</t>
  </si>
  <si>
    <t>Gumbinner Ring/Lycker Weg</t>
  </si>
  <si>
    <t>91251</t>
  </si>
  <si>
    <t>Kimmstraße</t>
  </si>
  <si>
    <t>91254</t>
  </si>
  <si>
    <t>Johann-Janßen-Straße</t>
  </si>
  <si>
    <t>91255</t>
  </si>
  <si>
    <t>Apoldaer Straße</t>
  </si>
  <si>
    <t>91258</t>
  </si>
  <si>
    <t>Graevenhorster Straße</t>
  </si>
  <si>
    <t>91259</t>
  </si>
  <si>
    <t>Kirchhooper Straße</t>
  </si>
  <si>
    <t>91260</t>
  </si>
  <si>
    <t>Ludwig-Jahn-Straße</t>
  </si>
  <si>
    <t>91261</t>
  </si>
  <si>
    <t>Jugendspielplatz A.D.Flintacker</t>
  </si>
  <si>
    <t>91263</t>
  </si>
  <si>
    <t>Richard-Jung-Straße</t>
  </si>
  <si>
    <t>91267</t>
  </si>
  <si>
    <t>Lüssumer Kamp</t>
  </si>
  <si>
    <t>91271</t>
  </si>
  <si>
    <t>Taklerstraße</t>
  </si>
  <si>
    <t>91279</t>
  </si>
  <si>
    <t>Rackelsweg</t>
  </si>
  <si>
    <t>91280</t>
  </si>
  <si>
    <t>Stromwindstraße</t>
  </si>
  <si>
    <t>91284</t>
  </si>
  <si>
    <t>Woldes Wiese Jugendbereich</t>
  </si>
  <si>
    <t>91286</t>
  </si>
  <si>
    <t>Kuecksberg</t>
  </si>
  <si>
    <t>Kinderspielplätze Extern</t>
  </si>
  <si>
    <t>50100047</t>
  </si>
  <si>
    <t>Treuburger Platz</t>
  </si>
  <si>
    <t>50100121</t>
  </si>
  <si>
    <t>Heinrich-Seekamp-Straße</t>
  </si>
  <si>
    <t>50100131</t>
  </si>
  <si>
    <t>Im Rahland</t>
  </si>
  <si>
    <t>50100235</t>
  </si>
  <si>
    <t>Farger Straße</t>
  </si>
  <si>
    <t>50100246</t>
  </si>
  <si>
    <t>Am Rauchs Gut/Finkenschlag</t>
  </si>
  <si>
    <t>50100247</t>
  </si>
  <si>
    <t>Am Grambker See/Zaunkönig</t>
  </si>
  <si>
    <t>50100267</t>
  </si>
  <si>
    <t>Am Postmoor/Maria-Montessori-Straße</t>
  </si>
  <si>
    <t>Sportanlagen</t>
  </si>
  <si>
    <t>93506</t>
  </si>
  <si>
    <t>Oeversberg</t>
  </si>
  <si>
    <t>93751</t>
  </si>
  <si>
    <t>Vegesack (Stadion)</t>
  </si>
  <si>
    <t>93754</t>
  </si>
  <si>
    <t>Kifkenbruch / Hermann Loens Strasse</t>
  </si>
  <si>
    <t>93758</t>
  </si>
  <si>
    <t>Sportanlage Sandwehen</t>
  </si>
  <si>
    <t>93762</t>
  </si>
  <si>
    <t>Sportplatz Godenweg</t>
  </si>
  <si>
    <t>93764</t>
  </si>
  <si>
    <t>Farge</t>
  </si>
  <si>
    <t>Schulen</t>
  </si>
  <si>
    <t>90250</t>
  </si>
  <si>
    <t>Kerschensteiner Strasse</t>
  </si>
  <si>
    <t>90267</t>
  </si>
  <si>
    <t>Sonderschule Reepschlaegerstrasse</t>
  </si>
  <si>
    <t>Öffentliche Gebäude</t>
  </si>
  <si>
    <t>91758</t>
  </si>
  <si>
    <t>Buecherei Vegesack</t>
  </si>
  <si>
    <t>Waldflächen (nur Bremen-Nord)</t>
  </si>
  <si>
    <t>95751</t>
  </si>
  <si>
    <t>Loehwald</t>
  </si>
  <si>
    <t>95755</t>
  </si>
  <si>
    <t>Gruenanlage Burgwall</t>
  </si>
  <si>
    <t>Objekt-KTR</t>
  </si>
  <si>
    <t>Bezeichnung</t>
  </si>
  <si>
    <t>Bezirk 5 gesamt</t>
  </si>
  <si>
    <t>lfm</t>
  </si>
  <si>
    <t>Friedhof Aumund</t>
  </si>
  <si>
    <t>Winterdienst am Objekt</t>
  </si>
  <si>
    <t>Winterdienst im Objekt</t>
  </si>
  <si>
    <t>Waldfriedhof Blumenthal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</si>
</sst>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TheSansOffice"/>
      <family val="2"/>
    </font>
    <font>
      <sz val="11"/>
      <name val="Aptos Narrow"/>
      <family val="2"/>
      <scheme val="minor"/>
    </font>
    <font>
      <sz val="9"/>
      <name val="TheSansOffice"/>
      <family val="2"/>
    </font>
    <font>
      <sz val="10"/>
      <name val="TheSans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2" fontId="5" fillId="0" borderId="1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01E82-24FB-43A7-B642-0D78987F0897}">
  <dimension ref="A1:F147"/>
  <sheetViews>
    <sheetView topLeftCell="A123" workbookViewId="0">
      <selection activeCell="E156" sqref="E156"/>
    </sheetView>
  </sheetViews>
  <sheetFormatPr baseColWidth="10" defaultRowHeight="15" x14ac:dyDescent="0.25"/>
  <cols>
    <col min="5" max="5" width="53.42578125" customWidth="1"/>
  </cols>
  <sheetData>
    <row r="1" spans="1:6" x14ac:dyDescent="0.25">
      <c r="A1" s="1" t="s">
        <v>0</v>
      </c>
      <c r="B1" s="1" t="s">
        <v>1</v>
      </c>
      <c r="C1" s="1"/>
      <c r="D1" s="1" t="s">
        <v>246</v>
      </c>
      <c r="E1" s="1" t="s">
        <v>247</v>
      </c>
      <c r="F1" s="1" t="s">
        <v>249</v>
      </c>
    </row>
    <row r="2" spans="1:6" x14ac:dyDescent="0.25">
      <c r="C2" t="s">
        <v>2</v>
      </c>
      <c r="D2" t="s">
        <v>3</v>
      </c>
      <c r="E2" t="s">
        <v>4</v>
      </c>
      <c r="F2">
        <v>145.1</v>
      </c>
    </row>
    <row r="3" spans="1:6" x14ac:dyDescent="0.25">
      <c r="C3" t="s">
        <v>5</v>
      </c>
      <c r="D3" t="s">
        <v>6</v>
      </c>
      <c r="E3" t="s">
        <v>7</v>
      </c>
      <c r="F3">
        <v>66.7</v>
      </c>
    </row>
    <row r="4" spans="1:6" x14ac:dyDescent="0.25">
      <c r="C4" t="s">
        <v>5</v>
      </c>
      <c r="D4" t="s">
        <v>8</v>
      </c>
      <c r="E4" t="s">
        <v>9</v>
      </c>
      <c r="F4">
        <v>45.3</v>
      </c>
    </row>
    <row r="5" spans="1:6" x14ac:dyDescent="0.25">
      <c r="C5" t="s">
        <v>10</v>
      </c>
      <c r="D5" t="s">
        <v>11</v>
      </c>
      <c r="E5" t="s">
        <v>12</v>
      </c>
      <c r="F5">
        <v>208.9</v>
      </c>
    </row>
    <row r="6" spans="1:6" x14ac:dyDescent="0.25">
      <c r="C6" t="s">
        <v>5</v>
      </c>
      <c r="D6" t="s">
        <v>11</v>
      </c>
      <c r="E6" t="s">
        <v>12</v>
      </c>
      <c r="F6">
        <v>391.9</v>
      </c>
    </row>
    <row r="7" spans="1:6" x14ac:dyDescent="0.25">
      <c r="C7" t="s">
        <v>5</v>
      </c>
      <c r="D7" t="s">
        <v>13</v>
      </c>
      <c r="E7" t="s">
        <v>14</v>
      </c>
      <c r="F7">
        <v>61.1</v>
      </c>
    </row>
    <row r="8" spans="1:6" x14ac:dyDescent="0.25">
      <c r="C8" t="s">
        <v>5</v>
      </c>
      <c r="D8" t="s">
        <v>15</v>
      </c>
      <c r="E8" t="s">
        <v>16</v>
      </c>
      <c r="F8">
        <v>219.1</v>
      </c>
    </row>
    <row r="9" spans="1:6" x14ac:dyDescent="0.25">
      <c r="C9" t="s">
        <v>17</v>
      </c>
      <c r="D9" t="s">
        <v>18</v>
      </c>
      <c r="E9" t="s">
        <v>19</v>
      </c>
      <c r="F9">
        <v>100.3</v>
      </c>
    </row>
    <row r="10" spans="1:6" x14ac:dyDescent="0.25">
      <c r="C10" t="s">
        <v>5</v>
      </c>
      <c r="D10" t="s">
        <v>20</v>
      </c>
      <c r="E10" t="s">
        <v>21</v>
      </c>
      <c r="F10">
        <v>27.3</v>
      </c>
    </row>
    <row r="11" spans="1:6" x14ac:dyDescent="0.25">
      <c r="C11" t="s">
        <v>5</v>
      </c>
      <c r="D11" t="s">
        <v>22</v>
      </c>
      <c r="E11" t="s">
        <v>23</v>
      </c>
      <c r="F11">
        <v>87.4</v>
      </c>
    </row>
    <row r="12" spans="1:6" x14ac:dyDescent="0.25">
      <c r="C12" t="s">
        <v>5</v>
      </c>
      <c r="D12" t="s">
        <v>24</v>
      </c>
      <c r="E12" t="s">
        <v>25</v>
      </c>
      <c r="F12">
        <v>148.69999999999999</v>
      </c>
    </row>
    <row r="13" spans="1:6" x14ac:dyDescent="0.25">
      <c r="C13" t="s">
        <v>5</v>
      </c>
      <c r="D13" t="s">
        <v>26</v>
      </c>
      <c r="E13" t="s">
        <v>27</v>
      </c>
      <c r="F13">
        <v>373.4</v>
      </c>
    </row>
    <row r="14" spans="1:6" x14ac:dyDescent="0.25">
      <c r="C14" t="s">
        <v>17</v>
      </c>
      <c r="D14" t="s">
        <v>26</v>
      </c>
      <c r="E14" t="s">
        <v>27</v>
      </c>
      <c r="F14">
        <v>620.79999999999995</v>
      </c>
    </row>
    <row r="15" spans="1:6" x14ac:dyDescent="0.25">
      <c r="C15" t="s">
        <v>5</v>
      </c>
      <c r="D15" t="s">
        <v>28</v>
      </c>
      <c r="E15" t="s">
        <v>29</v>
      </c>
      <c r="F15">
        <v>41.2</v>
      </c>
    </row>
    <row r="16" spans="1:6" x14ac:dyDescent="0.25">
      <c r="C16" t="s">
        <v>5</v>
      </c>
      <c r="D16" t="s">
        <v>30</v>
      </c>
      <c r="E16" t="s">
        <v>31</v>
      </c>
      <c r="F16">
        <v>65.8</v>
      </c>
    </row>
    <row r="17" spans="3:6" x14ac:dyDescent="0.25">
      <c r="C17" t="s">
        <v>5</v>
      </c>
      <c r="D17" t="s">
        <v>32</v>
      </c>
      <c r="E17" t="s">
        <v>33</v>
      </c>
      <c r="F17">
        <v>1801.3</v>
      </c>
    </row>
    <row r="18" spans="3:6" x14ac:dyDescent="0.25">
      <c r="C18" t="s">
        <v>5</v>
      </c>
      <c r="D18" t="s">
        <v>34</v>
      </c>
      <c r="E18" t="s">
        <v>35</v>
      </c>
      <c r="F18">
        <v>91.3</v>
      </c>
    </row>
    <row r="19" spans="3:6" x14ac:dyDescent="0.25">
      <c r="C19" t="s">
        <v>17</v>
      </c>
      <c r="D19" t="s">
        <v>36</v>
      </c>
      <c r="E19" t="s">
        <v>37</v>
      </c>
      <c r="F19">
        <v>492.6</v>
      </c>
    </row>
    <row r="20" spans="3:6" x14ac:dyDescent="0.25">
      <c r="C20" t="s">
        <v>5</v>
      </c>
      <c r="D20" t="s">
        <v>36</v>
      </c>
      <c r="E20" t="s">
        <v>37</v>
      </c>
      <c r="F20">
        <v>71.8</v>
      </c>
    </row>
    <row r="21" spans="3:6" x14ac:dyDescent="0.25">
      <c r="C21" t="s">
        <v>5</v>
      </c>
      <c r="D21" t="s">
        <v>38</v>
      </c>
      <c r="E21" t="s">
        <v>39</v>
      </c>
      <c r="F21">
        <v>18.600000000000001</v>
      </c>
    </row>
    <row r="22" spans="3:6" x14ac:dyDescent="0.25">
      <c r="C22" t="s">
        <v>5</v>
      </c>
      <c r="D22" t="s">
        <v>40</v>
      </c>
      <c r="E22" t="s">
        <v>41</v>
      </c>
      <c r="F22">
        <v>127.3</v>
      </c>
    </row>
    <row r="23" spans="3:6" x14ac:dyDescent="0.25">
      <c r="C23" t="s">
        <v>17</v>
      </c>
      <c r="D23" t="s">
        <v>40</v>
      </c>
      <c r="E23" t="s">
        <v>41</v>
      </c>
      <c r="F23">
        <v>809.1</v>
      </c>
    </row>
    <row r="24" spans="3:6" x14ac:dyDescent="0.25">
      <c r="C24" t="s">
        <v>5</v>
      </c>
      <c r="D24" t="s">
        <v>42</v>
      </c>
      <c r="E24" t="s">
        <v>43</v>
      </c>
      <c r="F24">
        <v>65.2</v>
      </c>
    </row>
    <row r="25" spans="3:6" x14ac:dyDescent="0.25">
      <c r="C25" t="s">
        <v>5</v>
      </c>
      <c r="D25" t="s">
        <v>44</v>
      </c>
      <c r="E25" t="s">
        <v>45</v>
      </c>
      <c r="F25">
        <v>472.9</v>
      </c>
    </row>
    <row r="26" spans="3:6" x14ac:dyDescent="0.25">
      <c r="C26" t="s">
        <v>17</v>
      </c>
      <c r="D26" t="s">
        <v>44</v>
      </c>
      <c r="E26" t="s">
        <v>45</v>
      </c>
      <c r="F26">
        <v>595</v>
      </c>
    </row>
    <row r="27" spans="3:6" x14ac:dyDescent="0.25">
      <c r="C27" t="s">
        <v>5</v>
      </c>
      <c r="D27" t="s">
        <v>46</v>
      </c>
      <c r="E27" t="s">
        <v>47</v>
      </c>
      <c r="F27">
        <v>170.5</v>
      </c>
    </row>
    <row r="28" spans="3:6" x14ac:dyDescent="0.25">
      <c r="C28" t="s">
        <v>5</v>
      </c>
      <c r="D28" t="s">
        <v>48</v>
      </c>
      <c r="E28" t="s">
        <v>49</v>
      </c>
      <c r="F28">
        <v>47.8</v>
      </c>
    </row>
    <row r="29" spans="3:6" x14ac:dyDescent="0.25">
      <c r="C29" t="s">
        <v>5</v>
      </c>
      <c r="D29" t="s">
        <v>50</v>
      </c>
      <c r="E29" t="s">
        <v>51</v>
      </c>
      <c r="F29">
        <v>76.599999999999994</v>
      </c>
    </row>
    <row r="30" spans="3:6" x14ac:dyDescent="0.25">
      <c r="C30" t="s">
        <v>5</v>
      </c>
      <c r="D30" t="s">
        <v>52</v>
      </c>
      <c r="E30" t="s">
        <v>53</v>
      </c>
      <c r="F30">
        <v>85.4</v>
      </c>
    </row>
    <row r="31" spans="3:6" x14ac:dyDescent="0.25">
      <c r="C31" t="s">
        <v>5</v>
      </c>
      <c r="D31" t="s">
        <v>54</v>
      </c>
      <c r="E31" t="s">
        <v>55</v>
      </c>
      <c r="F31">
        <v>44.6</v>
      </c>
    </row>
    <row r="32" spans="3:6" x14ac:dyDescent="0.25">
      <c r="C32" t="s">
        <v>5</v>
      </c>
      <c r="D32" t="s">
        <v>56</v>
      </c>
      <c r="E32" t="s">
        <v>57</v>
      </c>
      <c r="F32">
        <v>121.2</v>
      </c>
    </row>
    <row r="33" spans="3:6" x14ac:dyDescent="0.25">
      <c r="C33" t="s">
        <v>5</v>
      </c>
      <c r="D33" t="s">
        <v>58</v>
      </c>
      <c r="E33" t="s">
        <v>59</v>
      </c>
      <c r="F33">
        <v>47.2</v>
      </c>
    </row>
    <row r="34" spans="3:6" x14ac:dyDescent="0.25">
      <c r="C34" t="s">
        <v>5</v>
      </c>
      <c r="D34" t="s">
        <v>60</v>
      </c>
      <c r="E34" t="s">
        <v>61</v>
      </c>
      <c r="F34">
        <v>32.9</v>
      </c>
    </row>
    <row r="35" spans="3:6" x14ac:dyDescent="0.25">
      <c r="C35" t="s">
        <v>5</v>
      </c>
      <c r="D35" t="s">
        <v>62</v>
      </c>
      <c r="E35" t="s">
        <v>63</v>
      </c>
      <c r="F35">
        <v>233</v>
      </c>
    </row>
    <row r="36" spans="3:6" x14ac:dyDescent="0.25">
      <c r="C36" t="s">
        <v>5</v>
      </c>
      <c r="D36" t="s">
        <v>64</v>
      </c>
      <c r="E36" t="s">
        <v>65</v>
      </c>
      <c r="F36">
        <v>38</v>
      </c>
    </row>
    <row r="37" spans="3:6" x14ac:dyDescent="0.25">
      <c r="C37" t="s">
        <v>5</v>
      </c>
      <c r="D37" t="s">
        <v>66</v>
      </c>
      <c r="E37" t="s">
        <v>67</v>
      </c>
      <c r="F37">
        <v>212.4</v>
      </c>
    </row>
    <row r="38" spans="3:6" x14ac:dyDescent="0.25">
      <c r="C38" t="s">
        <v>5</v>
      </c>
      <c r="D38" t="s">
        <v>68</v>
      </c>
      <c r="E38" t="s">
        <v>69</v>
      </c>
      <c r="F38">
        <v>179.6</v>
      </c>
    </row>
    <row r="39" spans="3:6" x14ac:dyDescent="0.25">
      <c r="C39" t="s">
        <v>5</v>
      </c>
      <c r="D39" t="s">
        <v>70</v>
      </c>
      <c r="E39" t="s">
        <v>71</v>
      </c>
      <c r="F39">
        <v>176.3</v>
      </c>
    </row>
    <row r="40" spans="3:6" x14ac:dyDescent="0.25">
      <c r="C40" t="s">
        <v>5</v>
      </c>
      <c r="D40" t="s">
        <v>72</v>
      </c>
      <c r="E40" t="s">
        <v>73</v>
      </c>
      <c r="F40">
        <v>9.5</v>
      </c>
    </row>
    <row r="41" spans="3:6" x14ac:dyDescent="0.25">
      <c r="C41" t="s">
        <v>5</v>
      </c>
      <c r="D41" t="s">
        <v>74</v>
      </c>
      <c r="E41" t="s">
        <v>75</v>
      </c>
      <c r="F41">
        <v>27.7</v>
      </c>
    </row>
    <row r="42" spans="3:6" x14ac:dyDescent="0.25">
      <c r="C42" t="s">
        <v>5</v>
      </c>
      <c r="D42" t="s">
        <v>76</v>
      </c>
      <c r="E42" t="s">
        <v>77</v>
      </c>
      <c r="F42">
        <v>7.2</v>
      </c>
    </row>
    <row r="43" spans="3:6" x14ac:dyDescent="0.25">
      <c r="C43" t="s">
        <v>5</v>
      </c>
      <c r="D43" t="s">
        <v>78</v>
      </c>
      <c r="E43" t="s">
        <v>79</v>
      </c>
      <c r="F43">
        <v>45.2</v>
      </c>
    </row>
    <row r="44" spans="3:6" x14ac:dyDescent="0.25">
      <c r="C44" t="s">
        <v>5</v>
      </c>
      <c r="D44" t="s">
        <v>80</v>
      </c>
      <c r="E44" t="s">
        <v>81</v>
      </c>
      <c r="F44">
        <v>15.4</v>
      </c>
    </row>
    <row r="45" spans="3:6" x14ac:dyDescent="0.25">
      <c r="C45" t="s">
        <v>5</v>
      </c>
      <c r="D45" t="s">
        <v>82</v>
      </c>
      <c r="E45" t="s">
        <v>83</v>
      </c>
      <c r="F45">
        <v>90.3</v>
      </c>
    </row>
    <row r="46" spans="3:6" x14ac:dyDescent="0.25">
      <c r="C46" t="s">
        <v>5</v>
      </c>
      <c r="D46" t="s">
        <v>84</v>
      </c>
      <c r="E46" t="s">
        <v>85</v>
      </c>
      <c r="F46">
        <v>29.8</v>
      </c>
    </row>
    <row r="47" spans="3:6" x14ac:dyDescent="0.25">
      <c r="C47" t="s">
        <v>5</v>
      </c>
      <c r="D47" t="s">
        <v>86</v>
      </c>
      <c r="E47" t="s">
        <v>87</v>
      </c>
      <c r="F47">
        <v>828.1</v>
      </c>
    </row>
    <row r="48" spans="3:6" x14ac:dyDescent="0.25">
      <c r="C48" t="s">
        <v>5</v>
      </c>
      <c r="D48" t="s">
        <v>88</v>
      </c>
      <c r="E48" t="s">
        <v>89</v>
      </c>
      <c r="F48">
        <v>50.1</v>
      </c>
    </row>
    <row r="49" spans="3:6" x14ac:dyDescent="0.25">
      <c r="C49" t="s">
        <v>5</v>
      </c>
      <c r="D49" t="s">
        <v>90</v>
      </c>
      <c r="E49" t="s">
        <v>91</v>
      </c>
      <c r="F49">
        <v>23.1</v>
      </c>
    </row>
    <row r="50" spans="3:6" x14ac:dyDescent="0.25">
      <c r="C50" t="s">
        <v>5</v>
      </c>
      <c r="D50" t="s">
        <v>92</v>
      </c>
      <c r="E50" t="s">
        <v>93</v>
      </c>
      <c r="F50">
        <v>54.1</v>
      </c>
    </row>
    <row r="51" spans="3:6" x14ac:dyDescent="0.25">
      <c r="C51" t="s">
        <v>5</v>
      </c>
      <c r="D51" t="s">
        <v>94</v>
      </c>
      <c r="E51" t="s">
        <v>95</v>
      </c>
      <c r="F51">
        <v>152.19999999999999</v>
      </c>
    </row>
    <row r="52" spans="3:6" x14ac:dyDescent="0.25">
      <c r="C52" t="s">
        <v>5</v>
      </c>
      <c r="D52" t="s">
        <v>96</v>
      </c>
      <c r="E52" t="s">
        <v>97</v>
      </c>
      <c r="F52">
        <v>353.3</v>
      </c>
    </row>
    <row r="53" spans="3:6" x14ac:dyDescent="0.25">
      <c r="C53" t="s">
        <v>17</v>
      </c>
      <c r="D53" t="s">
        <v>96</v>
      </c>
      <c r="E53" t="s">
        <v>97</v>
      </c>
      <c r="F53">
        <v>222.4</v>
      </c>
    </row>
    <row r="54" spans="3:6" x14ac:dyDescent="0.25">
      <c r="C54" t="s">
        <v>5</v>
      </c>
      <c r="D54" t="s">
        <v>98</v>
      </c>
      <c r="E54" t="s">
        <v>99</v>
      </c>
      <c r="F54">
        <v>852.3</v>
      </c>
    </row>
    <row r="55" spans="3:6" x14ac:dyDescent="0.25">
      <c r="C55" t="s">
        <v>17</v>
      </c>
      <c r="D55" t="s">
        <v>98</v>
      </c>
      <c r="E55" t="s">
        <v>99</v>
      </c>
      <c r="F55">
        <v>120.5</v>
      </c>
    </row>
    <row r="56" spans="3:6" x14ac:dyDescent="0.25">
      <c r="C56" t="s">
        <v>5</v>
      </c>
      <c r="D56" t="s">
        <v>100</v>
      </c>
      <c r="E56" t="s">
        <v>101</v>
      </c>
      <c r="F56">
        <v>257.10000000000002</v>
      </c>
    </row>
    <row r="57" spans="3:6" x14ac:dyDescent="0.25">
      <c r="C57" t="s">
        <v>5</v>
      </c>
      <c r="D57" t="s">
        <v>102</v>
      </c>
      <c r="E57" t="s">
        <v>103</v>
      </c>
      <c r="F57">
        <v>41.4</v>
      </c>
    </row>
    <row r="58" spans="3:6" x14ac:dyDescent="0.25">
      <c r="C58" t="s">
        <v>5</v>
      </c>
      <c r="D58" t="s">
        <v>104</v>
      </c>
      <c r="E58" t="s">
        <v>105</v>
      </c>
      <c r="F58">
        <v>157.30000000000001</v>
      </c>
    </row>
    <row r="59" spans="3:6" x14ac:dyDescent="0.25">
      <c r="C59" t="s">
        <v>5</v>
      </c>
      <c r="D59" t="s">
        <v>106</v>
      </c>
      <c r="E59" t="s">
        <v>107</v>
      </c>
      <c r="F59">
        <v>137.80000000000001</v>
      </c>
    </row>
    <row r="60" spans="3:6" x14ac:dyDescent="0.25">
      <c r="C60" t="s">
        <v>17</v>
      </c>
      <c r="D60" t="s">
        <v>106</v>
      </c>
      <c r="E60" t="s">
        <v>107</v>
      </c>
      <c r="F60">
        <v>140.9</v>
      </c>
    </row>
    <row r="61" spans="3:6" x14ac:dyDescent="0.25">
      <c r="C61" t="s">
        <v>5</v>
      </c>
      <c r="D61" t="s">
        <v>108</v>
      </c>
      <c r="E61" t="s">
        <v>109</v>
      </c>
      <c r="F61">
        <v>25</v>
      </c>
    </row>
    <row r="62" spans="3:6" x14ac:dyDescent="0.25">
      <c r="C62" t="s">
        <v>17</v>
      </c>
      <c r="D62" t="s">
        <v>108</v>
      </c>
      <c r="E62" t="s">
        <v>109</v>
      </c>
      <c r="F62">
        <v>132.30000000000001</v>
      </c>
    </row>
    <row r="63" spans="3:6" x14ac:dyDescent="0.25">
      <c r="C63" t="s">
        <v>5</v>
      </c>
      <c r="D63" t="s">
        <v>110</v>
      </c>
      <c r="E63" t="s">
        <v>111</v>
      </c>
      <c r="F63">
        <v>123.3</v>
      </c>
    </row>
    <row r="64" spans="3:6" x14ac:dyDescent="0.25">
      <c r="C64" t="s">
        <v>5</v>
      </c>
      <c r="D64" t="s">
        <v>112</v>
      </c>
      <c r="E64" t="s">
        <v>113</v>
      </c>
      <c r="F64">
        <v>7.2</v>
      </c>
    </row>
    <row r="65" spans="3:6" x14ac:dyDescent="0.25">
      <c r="C65" t="s">
        <v>5</v>
      </c>
      <c r="D65" t="s">
        <v>114</v>
      </c>
      <c r="E65" t="s">
        <v>115</v>
      </c>
      <c r="F65">
        <v>64.400000000000006</v>
      </c>
    </row>
    <row r="66" spans="3:6" x14ac:dyDescent="0.25">
      <c r="C66" t="s">
        <v>5</v>
      </c>
      <c r="D66" t="s">
        <v>116</v>
      </c>
      <c r="E66" t="s">
        <v>117</v>
      </c>
      <c r="F66">
        <v>137.6</v>
      </c>
    </row>
    <row r="67" spans="3:6" x14ac:dyDescent="0.25">
      <c r="C67" t="s">
        <v>2</v>
      </c>
      <c r="D67" t="s">
        <v>118</v>
      </c>
      <c r="E67" t="s">
        <v>119</v>
      </c>
      <c r="F67">
        <v>101.9</v>
      </c>
    </row>
    <row r="68" spans="3:6" x14ac:dyDescent="0.25">
      <c r="C68" t="s">
        <v>2</v>
      </c>
      <c r="D68" t="s">
        <v>120</v>
      </c>
      <c r="E68" t="s">
        <v>121</v>
      </c>
      <c r="F68">
        <v>88.2</v>
      </c>
    </row>
    <row r="69" spans="3:6" x14ac:dyDescent="0.25">
      <c r="C69" t="s">
        <v>5</v>
      </c>
      <c r="D69" t="s">
        <v>122</v>
      </c>
      <c r="E69" t="s">
        <v>123</v>
      </c>
      <c r="F69">
        <v>63.2</v>
      </c>
    </row>
    <row r="70" spans="3:6" x14ac:dyDescent="0.25">
      <c r="C70" t="s">
        <v>5</v>
      </c>
      <c r="D70" t="s">
        <v>124</v>
      </c>
      <c r="E70" t="s">
        <v>125</v>
      </c>
      <c r="F70">
        <v>74.400000000000006</v>
      </c>
    </row>
    <row r="71" spans="3:6" x14ac:dyDescent="0.25">
      <c r="C71" t="s">
        <v>5</v>
      </c>
      <c r="D71" t="s">
        <v>126</v>
      </c>
      <c r="E71" t="s">
        <v>127</v>
      </c>
      <c r="F71">
        <v>249.4</v>
      </c>
    </row>
    <row r="72" spans="3:6" x14ac:dyDescent="0.25">
      <c r="C72" t="s">
        <v>2</v>
      </c>
      <c r="D72" t="s">
        <v>128</v>
      </c>
      <c r="E72" t="s">
        <v>129</v>
      </c>
      <c r="F72">
        <v>1347.4</v>
      </c>
    </row>
    <row r="73" spans="3:6" x14ac:dyDescent="0.25">
      <c r="C73" t="s">
        <v>5</v>
      </c>
      <c r="D73" t="s">
        <v>130</v>
      </c>
      <c r="E73" t="s">
        <v>131</v>
      </c>
      <c r="F73">
        <v>19.7</v>
      </c>
    </row>
    <row r="74" spans="3:6" x14ac:dyDescent="0.25">
      <c r="C74" t="s">
        <v>5</v>
      </c>
      <c r="D74" t="s">
        <v>132</v>
      </c>
      <c r="E74" t="s">
        <v>133</v>
      </c>
      <c r="F74">
        <v>32.299999999999997</v>
      </c>
    </row>
    <row r="75" spans="3:6" x14ac:dyDescent="0.25">
      <c r="C75" t="s">
        <v>5</v>
      </c>
      <c r="D75" t="s">
        <v>134</v>
      </c>
      <c r="E75" t="s">
        <v>135</v>
      </c>
      <c r="F75">
        <v>507.8</v>
      </c>
    </row>
    <row r="76" spans="3:6" x14ac:dyDescent="0.25">
      <c r="C76" t="s">
        <v>5</v>
      </c>
      <c r="D76" t="s">
        <v>136</v>
      </c>
      <c r="E76" t="s">
        <v>137</v>
      </c>
      <c r="F76">
        <v>2.1</v>
      </c>
    </row>
    <row r="77" spans="3:6" x14ac:dyDescent="0.25">
      <c r="C77" t="s">
        <v>5</v>
      </c>
      <c r="D77" t="s">
        <v>138</v>
      </c>
      <c r="E77" t="s">
        <v>139</v>
      </c>
      <c r="F77">
        <v>42.2</v>
      </c>
    </row>
    <row r="78" spans="3:6" x14ac:dyDescent="0.25">
      <c r="C78" t="s">
        <v>5</v>
      </c>
      <c r="D78" t="s">
        <v>140</v>
      </c>
      <c r="E78" t="s">
        <v>141</v>
      </c>
      <c r="F78">
        <v>142.19999999999999</v>
      </c>
    </row>
    <row r="79" spans="3:6" x14ac:dyDescent="0.25">
      <c r="C79" t="s">
        <v>5</v>
      </c>
      <c r="D79" t="s">
        <v>142</v>
      </c>
      <c r="E79" t="s">
        <v>143</v>
      </c>
      <c r="F79">
        <v>40.200000000000003</v>
      </c>
    </row>
    <row r="80" spans="3:6" x14ac:dyDescent="0.25">
      <c r="C80" t="s">
        <v>17</v>
      </c>
      <c r="D80" t="s">
        <v>144</v>
      </c>
      <c r="E80" t="s">
        <v>145</v>
      </c>
      <c r="F80">
        <v>96.2</v>
      </c>
    </row>
    <row r="81" spans="1:6" x14ac:dyDescent="0.25">
      <c r="C81" t="s">
        <v>5</v>
      </c>
      <c r="D81" t="s">
        <v>144</v>
      </c>
      <c r="E81" t="s">
        <v>145</v>
      </c>
      <c r="F81">
        <v>10.4</v>
      </c>
    </row>
    <row r="82" spans="1:6" x14ac:dyDescent="0.25">
      <c r="C82" t="s">
        <v>5</v>
      </c>
      <c r="D82" t="s">
        <v>146</v>
      </c>
      <c r="E82" t="s">
        <v>147</v>
      </c>
      <c r="F82">
        <v>3</v>
      </c>
    </row>
    <row r="83" spans="1:6" x14ac:dyDescent="0.25">
      <c r="C83" t="s">
        <v>5</v>
      </c>
      <c r="D83" t="s">
        <v>148</v>
      </c>
      <c r="E83" t="s">
        <v>149</v>
      </c>
      <c r="F83">
        <v>27.2</v>
      </c>
    </row>
    <row r="84" spans="1:6" x14ac:dyDescent="0.25">
      <c r="C84" t="s">
        <v>5</v>
      </c>
      <c r="D84" t="s">
        <v>150</v>
      </c>
      <c r="E84" t="s">
        <v>151</v>
      </c>
      <c r="F84">
        <v>13.8</v>
      </c>
    </row>
    <row r="85" spans="1:6" ht="15.75" thickBot="1" x14ac:dyDescent="0.3">
      <c r="F85" s="2">
        <f>SUM(F2:F84)</f>
        <v>15580.7</v>
      </c>
    </row>
    <row r="86" spans="1:6" x14ac:dyDescent="0.25">
      <c r="A86" s="1" t="s">
        <v>0</v>
      </c>
      <c r="B86" s="1" t="s">
        <v>152</v>
      </c>
    </row>
    <row r="87" spans="1:6" x14ac:dyDescent="0.25">
      <c r="C87" t="s">
        <v>5</v>
      </c>
      <c r="D87" t="s">
        <v>153</v>
      </c>
      <c r="E87" t="s">
        <v>154</v>
      </c>
      <c r="F87">
        <v>80.400000000000006</v>
      </c>
    </row>
    <row r="88" spans="1:6" ht="15.75" thickBot="1" x14ac:dyDescent="0.3">
      <c r="F88" s="2">
        <f>SUM(F87)</f>
        <v>80.400000000000006</v>
      </c>
    </row>
    <row r="89" spans="1:6" x14ac:dyDescent="0.25">
      <c r="A89" s="1" t="s">
        <v>0</v>
      </c>
      <c r="B89" s="1" t="s">
        <v>155</v>
      </c>
    </row>
    <row r="90" spans="1:6" x14ac:dyDescent="0.25">
      <c r="C90" t="s">
        <v>5</v>
      </c>
      <c r="D90" t="s">
        <v>156</v>
      </c>
      <c r="E90" t="s">
        <v>157</v>
      </c>
      <c r="F90">
        <v>29</v>
      </c>
    </row>
    <row r="91" spans="1:6" x14ac:dyDescent="0.25">
      <c r="C91" t="s">
        <v>5</v>
      </c>
      <c r="D91" t="s">
        <v>158</v>
      </c>
      <c r="E91" t="s">
        <v>159</v>
      </c>
      <c r="F91">
        <v>86.5</v>
      </c>
    </row>
    <row r="92" spans="1:6" x14ac:dyDescent="0.25">
      <c r="C92" t="s">
        <v>5</v>
      </c>
      <c r="D92" t="s">
        <v>160</v>
      </c>
      <c r="E92" t="s">
        <v>161</v>
      </c>
      <c r="F92">
        <v>31.4</v>
      </c>
    </row>
    <row r="93" spans="1:6" x14ac:dyDescent="0.25">
      <c r="C93" t="s">
        <v>5</v>
      </c>
      <c r="D93" t="s">
        <v>162</v>
      </c>
      <c r="E93" t="s">
        <v>163</v>
      </c>
      <c r="F93">
        <v>7.4</v>
      </c>
    </row>
    <row r="94" spans="1:6" ht="15.75" thickBot="1" x14ac:dyDescent="0.3">
      <c r="F94" s="2">
        <f>SUM(F90:F93)</f>
        <v>154.30000000000001</v>
      </c>
    </row>
    <row r="95" spans="1:6" x14ac:dyDescent="0.25">
      <c r="A95" s="1" t="s">
        <v>0</v>
      </c>
      <c r="B95" s="1" t="s">
        <v>164</v>
      </c>
    </row>
    <row r="96" spans="1:6" x14ac:dyDescent="0.25">
      <c r="C96" t="s">
        <v>5</v>
      </c>
      <c r="D96" t="s">
        <v>165</v>
      </c>
      <c r="E96" t="s">
        <v>166</v>
      </c>
      <c r="F96">
        <v>167.8</v>
      </c>
    </row>
    <row r="97" spans="3:6" x14ac:dyDescent="0.25">
      <c r="C97" t="s">
        <v>5</v>
      </c>
      <c r="D97" t="s">
        <v>167</v>
      </c>
      <c r="E97" t="s">
        <v>168</v>
      </c>
      <c r="F97">
        <v>119.5</v>
      </c>
    </row>
    <row r="98" spans="3:6" x14ac:dyDescent="0.25">
      <c r="C98" t="s">
        <v>5</v>
      </c>
      <c r="D98" t="s">
        <v>169</v>
      </c>
      <c r="E98" t="s">
        <v>61</v>
      </c>
      <c r="F98">
        <v>27.8</v>
      </c>
    </row>
    <row r="99" spans="3:6" x14ac:dyDescent="0.25">
      <c r="C99" t="s">
        <v>5</v>
      </c>
      <c r="D99" t="s">
        <v>170</v>
      </c>
      <c r="E99" t="s">
        <v>171</v>
      </c>
      <c r="F99">
        <v>69.599999999999994</v>
      </c>
    </row>
    <row r="100" spans="3:6" x14ac:dyDescent="0.25">
      <c r="C100" t="s">
        <v>5</v>
      </c>
      <c r="D100" t="s">
        <v>172</v>
      </c>
      <c r="E100" t="s">
        <v>173</v>
      </c>
      <c r="F100">
        <v>120</v>
      </c>
    </row>
    <row r="101" spans="3:6" x14ac:dyDescent="0.25">
      <c r="C101" t="s">
        <v>5</v>
      </c>
      <c r="D101" t="s">
        <v>174</v>
      </c>
      <c r="E101" t="s">
        <v>55</v>
      </c>
      <c r="F101">
        <v>7.4</v>
      </c>
    </row>
    <row r="102" spans="3:6" x14ac:dyDescent="0.25">
      <c r="C102" t="s">
        <v>5</v>
      </c>
      <c r="D102" t="s">
        <v>175</v>
      </c>
      <c r="E102" t="s">
        <v>176</v>
      </c>
      <c r="F102">
        <v>79.3</v>
      </c>
    </row>
    <row r="103" spans="3:6" x14ac:dyDescent="0.25">
      <c r="C103" t="s">
        <v>5</v>
      </c>
      <c r="D103" t="s">
        <v>177</v>
      </c>
      <c r="E103" t="s">
        <v>178</v>
      </c>
      <c r="F103">
        <v>50</v>
      </c>
    </row>
    <row r="104" spans="3:6" x14ac:dyDescent="0.25">
      <c r="C104" t="s">
        <v>5</v>
      </c>
      <c r="D104" t="s">
        <v>179</v>
      </c>
      <c r="E104" t="s">
        <v>180</v>
      </c>
      <c r="F104">
        <v>2.8</v>
      </c>
    </row>
    <row r="105" spans="3:6" x14ac:dyDescent="0.25">
      <c r="C105" t="s">
        <v>5</v>
      </c>
      <c r="D105" t="s">
        <v>181</v>
      </c>
      <c r="E105" t="s">
        <v>182</v>
      </c>
      <c r="F105">
        <v>22.3</v>
      </c>
    </row>
    <row r="106" spans="3:6" x14ac:dyDescent="0.25">
      <c r="C106" t="s">
        <v>5</v>
      </c>
      <c r="D106" t="s">
        <v>183</v>
      </c>
      <c r="E106" t="s">
        <v>184</v>
      </c>
      <c r="F106">
        <v>46.4</v>
      </c>
    </row>
    <row r="107" spans="3:6" x14ac:dyDescent="0.25">
      <c r="C107" t="s">
        <v>5</v>
      </c>
      <c r="D107" t="s">
        <v>185</v>
      </c>
      <c r="E107" t="s">
        <v>186</v>
      </c>
      <c r="F107">
        <v>75</v>
      </c>
    </row>
    <row r="108" spans="3:6" x14ac:dyDescent="0.25">
      <c r="C108" t="s">
        <v>5</v>
      </c>
      <c r="D108" t="s">
        <v>187</v>
      </c>
      <c r="E108" t="s">
        <v>188</v>
      </c>
      <c r="F108">
        <v>180.8</v>
      </c>
    </row>
    <row r="109" spans="3:6" x14ac:dyDescent="0.25">
      <c r="C109" t="s">
        <v>5</v>
      </c>
      <c r="D109" t="s">
        <v>189</v>
      </c>
      <c r="E109" t="s">
        <v>190</v>
      </c>
      <c r="F109">
        <v>79.3</v>
      </c>
    </row>
    <row r="110" spans="3:6" x14ac:dyDescent="0.25">
      <c r="C110" t="s">
        <v>5</v>
      </c>
      <c r="D110" t="s">
        <v>191</v>
      </c>
      <c r="E110" t="s">
        <v>192</v>
      </c>
      <c r="F110">
        <v>42.9</v>
      </c>
    </row>
    <row r="111" spans="3:6" x14ac:dyDescent="0.25">
      <c r="C111" t="s">
        <v>5</v>
      </c>
      <c r="D111" t="s">
        <v>193</v>
      </c>
      <c r="E111" t="s">
        <v>194</v>
      </c>
      <c r="F111">
        <v>91.1</v>
      </c>
    </row>
    <row r="112" spans="3:6" x14ac:dyDescent="0.25">
      <c r="C112" t="s">
        <v>5</v>
      </c>
      <c r="D112" t="s">
        <v>195</v>
      </c>
      <c r="E112" t="s">
        <v>196</v>
      </c>
      <c r="F112">
        <v>7.3</v>
      </c>
    </row>
    <row r="113" spans="1:6" x14ac:dyDescent="0.25">
      <c r="C113" t="s">
        <v>5</v>
      </c>
      <c r="D113" t="s">
        <v>197</v>
      </c>
      <c r="E113" t="s">
        <v>198</v>
      </c>
      <c r="F113">
        <v>39.200000000000003</v>
      </c>
    </row>
    <row r="114" spans="1:6" x14ac:dyDescent="0.25">
      <c r="C114" t="s">
        <v>5</v>
      </c>
      <c r="D114" t="s">
        <v>199</v>
      </c>
      <c r="E114" t="s">
        <v>200</v>
      </c>
      <c r="F114">
        <v>20.3</v>
      </c>
    </row>
    <row r="115" spans="1:6" x14ac:dyDescent="0.25">
      <c r="C115" t="s">
        <v>5</v>
      </c>
      <c r="D115" t="s">
        <v>201</v>
      </c>
      <c r="E115" t="s">
        <v>202</v>
      </c>
      <c r="F115">
        <v>28.6</v>
      </c>
    </row>
    <row r="116" spans="1:6" x14ac:dyDescent="0.25">
      <c r="C116" t="s">
        <v>5</v>
      </c>
      <c r="D116" t="s">
        <v>203</v>
      </c>
      <c r="E116" t="s">
        <v>204</v>
      </c>
      <c r="F116">
        <v>91.1</v>
      </c>
    </row>
    <row r="117" spans="1:6" ht="15.75" thickBot="1" x14ac:dyDescent="0.3">
      <c r="F117" s="2">
        <f>SUM(F96:F116)</f>
        <v>1368.4999999999995</v>
      </c>
    </row>
    <row r="118" spans="1:6" x14ac:dyDescent="0.25">
      <c r="A118" s="1" t="s">
        <v>0</v>
      </c>
      <c r="B118" s="1" t="s">
        <v>205</v>
      </c>
    </row>
    <row r="119" spans="1:6" x14ac:dyDescent="0.25">
      <c r="C119" t="s">
        <v>5</v>
      </c>
      <c r="D119" t="s">
        <v>206</v>
      </c>
      <c r="E119" t="s">
        <v>207</v>
      </c>
      <c r="F119">
        <v>94.3</v>
      </c>
    </row>
    <row r="120" spans="1:6" x14ac:dyDescent="0.25">
      <c r="C120" t="s">
        <v>5</v>
      </c>
      <c r="D120" t="s">
        <v>208</v>
      </c>
      <c r="E120" t="s">
        <v>209</v>
      </c>
      <c r="F120">
        <v>5.0999999999999996</v>
      </c>
    </row>
    <row r="121" spans="1:6" x14ac:dyDescent="0.25">
      <c r="C121" t="s">
        <v>5</v>
      </c>
      <c r="D121" t="s">
        <v>210</v>
      </c>
      <c r="E121" t="s">
        <v>211</v>
      </c>
      <c r="F121">
        <v>52.9</v>
      </c>
    </row>
    <row r="122" spans="1:6" x14ac:dyDescent="0.25">
      <c r="C122" t="s">
        <v>5</v>
      </c>
      <c r="D122" t="s">
        <v>212</v>
      </c>
      <c r="E122" t="s">
        <v>213</v>
      </c>
      <c r="F122">
        <v>48.6</v>
      </c>
    </row>
    <row r="123" spans="1:6" x14ac:dyDescent="0.25">
      <c r="C123" t="s">
        <v>5</v>
      </c>
      <c r="D123" t="s">
        <v>214</v>
      </c>
      <c r="E123" t="s">
        <v>215</v>
      </c>
      <c r="F123">
        <v>32.700000000000003</v>
      </c>
    </row>
    <row r="124" spans="1:6" x14ac:dyDescent="0.25">
      <c r="C124" t="s">
        <v>5</v>
      </c>
      <c r="D124" t="s">
        <v>216</v>
      </c>
      <c r="E124" t="s">
        <v>217</v>
      </c>
      <c r="F124">
        <v>34</v>
      </c>
    </row>
    <row r="125" spans="1:6" x14ac:dyDescent="0.25">
      <c r="C125" t="s">
        <v>5</v>
      </c>
      <c r="D125" t="s">
        <v>218</v>
      </c>
      <c r="E125" t="s">
        <v>219</v>
      </c>
      <c r="F125">
        <v>16.100000000000001</v>
      </c>
    </row>
    <row r="126" spans="1:6" ht="15.75" thickBot="1" x14ac:dyDescent="0.3">
      <c r="F126" s="2">
        <f>SUM(F119:F125)</f>
        <v>283.7</v>
      </c>
    </row>
    <row r="127" spans="1:6" x14ac:dyDescent="0.25">
      <c r="A127" s="1" t="s">
        <v>0</v>
      </c>
      <c r="B127" s="1" t="s">
        <v>220</v>
      </c>
    </row>
    <row r="128" spans="1:6" x14ac:dyDescent="0.25">
      <c r="C128" t="s">
        <v>5</v>
      </c>
      <c r="D128" t="s">
        <v>221</v>
      </c>
      <c r="E128" t="s">
        <v>222</v>
      </c>
      <c r="F128">
        <v>233.6</v>
      </c>
    </row>
    <row r="129" spans="1:6" x14ac:dyDescent="0.25">
      <c r="C129" t="s">
        <v>5</v>
      </c>
      <c r="D129" t="s">
        <v>223</v>
      </c>
      <c r="E129" t="s">
        <v>224</v>
      </c>
      <c r="F129">
        <v>160.80000000000001</v>
      </c>
    </row>
    <row r="130" spans="1:6" x14ac:dyDescent="0.25">
      <c r="C130" t="s">
        <v>5</v>
      </c>
      <c r="D130" t="s">
        <v>225</v>
      </c>
      <c r="E130" t="s">
        <v>226</v>
      </c>
      <c r="F130">
        <v>80.099999999999994</v>
      </c>
    </row>
    <row r="131" spans="1:6" x14ac:dyDescent="0.25">
      <c r="C131" t="s">
        <v>5</v>
      </c>
      <c r="D131" t="s">
        <v>227</v>
      </c>
      <c r="E131" t="s">
        <v>228</v>
      </c>
      <c r="F131">
        <v>24.1</v>
      </c>
    </row>
    <row r="132" spans="1:6" x14ac:dyDescent="0.25">
      <c r="C132" t="s">
        <v>5</v>
      </c>
      <c r="D132" t="s">
        <v>229</v>
      </c>
      <c r="E132" t="s">
        <v>230</v>
      </c>
      <c r="F132">
        <v>171</v>
      </c>
    </row>
    <row r="133" spans="1:6" x14ac:dyDescent="0.25">
      <c r="C133" t="s">
        <v>5</v>
      </c>
      <c r="D133" t="s">
        <v>231</v>
      </c>
      <c r="E133" t="s">
        <v>232</v>
      </c>
      <c r="F133">
        <v>100.3</v>
      </c>
    </row>
    <row r="134" spans="1:6" ht="15.75" thickBot="1" x14ac:dyDescent="0.3">
      <c r="F134" s="2">
        <f>SUM(F128:F133)</f>
        <v>769.9</v>
      </c>
    </row>
    <row r="135" spans="1:6" x14ac:dyDescent="0.25">
      <c r="A135" s="1" t="s">
        <v>0</v>
      </c>
      <c r="B135" s="1" t="s">
        <v>233</v>
      </c>
    </row>
    <row r="136" spans="1:6" x14ac:dyDescent="0.25">
      <c r="A136" s="1"/>
      <c r="B136" s="1"/>
      <c r="C136" t="s">
        <v>5</v>
      </c>
      <c r="D136" t="s">
        <v>234</v>
      </c>
      <c r="E136" t="s">
        <v>235</v>
      </c>
      <c r="F136">
        <v>18.8</v>
      </c>
    </row>
    <row r="137" spans="1:6" x14ac:dyDescent="0.25">
      <c r="C137" t="s">
        <v>10</v>
      </c>
      <c r="D137" t="s">
        <v>236</v>
      </c>
      <c r="E137" t="s">
        <v>237</v>
      </c>
      <c r="F137">
        <v>87.9</v>
      </c>
    </row>
    <row r="138" spans="1:6" ht="15.75" thickBot="1" x14ac:dyDescent="0.3">
      <c r="F138" s="2">
        <f>SUM(F136:F137)</f>
        <v>106.7</v>
      </c>
    </row>
    <row r="139" spans="1:6" x14ac:dyDescent="0.25">
      <c r="A139" s="1" t="s">
        <v>0</v>
      </c>
      <c r="B139" s="1" t="s">
        <v>238</v>
      </c>
    </row>
    <row r="140" spans="1:6" x14ac:dyDescent="0.25">
      <c r="C140" t="s">
        <v>5</v>
      </c>
      <c r="D140" t="s">
        <v>239</v>
      </c>
      <c r="E140" t="s">
        <v>240</v>
      </c>
      <c r="F140">
        <v>31.5</v>
      </c>
    </row>
    <row r="141" spans="1:6" ht="15.75" thickBot="1" x14ac:dyDescent="0.3">
      <c r="F141" s="2">
        <f>SUM(F140)</f>
        <v>31.5</v>
      </c>
    </row>
    <row r="142" spans="1:6" x14ac:dyDescent="0.25">
      <c r="A142" s="1" t="s">
        <v>0</v>
      </c>
      <c r="B142" s="1" t="s">
        <v>241</v>
      </c>
    </row>
    <row r="143" spans="1:6" x14ac:dyDescent="0.25">
      <c r="C143" t="s">
        <v>5</v>
      </c>
      <c r="D143" t="s">
        <v>242</v>
      </c>
      <c r="E143" t="s">
        <v>243</v>
      </c>
      <c r="F143">
        <v>618.6</v>
      </c>
    </row>
    <row r="144" spans="1:6" x14ac:dyDescent="0.25">
      <c r="C144" t="s">
        <v>2</v>
      </c>
      <c r="D144" t="s">
        <v>244</v>
      </c>
      <c r="E144" t="s">
        <v>245</v>
      </c>
      <c r="F144">
        <v>274.7</v>
      </c>
    </row>
    <row r="145" spans="1:6" ht="15.75" thickBot="1" x14ac:dyDescent="0.3">
      <c r="F145" s="2">
        <f>SUM(F143:F144)</f>
        <v>893.3</v>
      </c>
    </row>
    <row r="146" spans="1:6" ht="15.75" thickBot="1" x14ac:dyDescent="0.3">
      <c r="A146" s="1" t="s">
        <v>248</v>
      </c>
      <c r="F146" s="3">
        <f>F85+F88+F94+F117+F126+F134+F138+F141+F145</f>
        <v>19269</v>
      </c>
    </row>
    <row r="147" spans="1:6" ht="15.75" thickTop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425B-63F3-4D18-8391-461DB160CB12}">
  <dimension ref="A1:D11"/>
  <sheetViews>
    <sheetView tabSelected="1" workbookViewId="0">
      <selection activeCell="F18" sqref="F18"/>
    </sheetView>
  </sheetViews>
  <sheetFormatPr baseColWidth="10" defaultRowHeight="15" x14ac:dyDescent="0.25"/>
  <cols>
    <col min="3" max="3" width="31.28515625" customWidth="1"/>
  </cols>
  <sheetData>
    <row r="1" spans="1:4" ht="15.75" x14ac:dyDescent="0.25">
      <c r="A1" s="4" t="s">
        <v>250</v>
      </c>
      <c r="B1" s="5"/>
      <c r="C1" s="5"/>
      <c r="D1" s="4" t="s">
        <v>249</v>
      </c>
    </row>
    <row r="2" spans="1:4" x14ac:dyDescent="0.25">
      <c r="A2" s="5"/>
      <c r="B2" s="6" t="s">
        <v>5</v>
      </c>
      <c r="C2" s="7" t="s">
        <v>251</v>
      </c>
      <c r="D2" s="8">
        <v>126.1</v>
      </c>
    </row>
    <row r="3" spans="1:4" x14ac:dyDescent="0.25">
      <c r="A3" s="5"/>
      <c r="B3" s="6" t="s">
        <v>17</v>
      </c>
      <c r="C3" s="7" t="s">
        <v>252</v>
      </c>
      <c r="D3" s="8">
        <v>1308.3</v>
      </c>
    </row>
    <row r="4" spans="1:4" ht="15.75" thickBot="1" x14ac:dyDescent="0.3">
      <c r="A4" s="5"/>
      <c r="B4" s="5"/>
      <c r="C4" s="5"/>
      <c r="D4" s="9">
        <f>SUM(D2:D3)</f>
        <v>1434.3999999999999</v>
      </c>
    </row>
    <row r="5" spans="1:4" x14ac:dyDescent="0.25">
      <c r="A5" s="5"/>
      <c r="B5" s="5"/>
      <c r="C5" s="5"/>
      <c r="D5" s="5"/>
    </row>
    <row r="6" spans="1:4" x14ac:dyDescent="0.25">
      <c r="A6" s="5"/>
      <c r="B6" s="5"/>
      <c r="C6" s="5"/>
      <c r="D6" s="5"/>
    </row>
    <row r="7" spans="1:4" ht="15.75" x14ac:dyDescent="0.25">
      <c r="A7" s="4" t="s">
        <v>253</v>
      </c>
      <c r="B7" s="5"/>
      <c r="C7" s="5"/>
      <c r="D7" s="5"/>
    </row>
    <row r="8" spans="1:4" x14ac:dyDescent="0.25">
      <c r="A8" s="5"/>
      <c r="B8" s="6" t="s">
        <v>5</v>
      </c>
      <c r="C8" s="7" t="s">
        <v>251</v>
      </c>
      <c r="D8" s="8">
        <v>128</v>
      </c>
    </row>
    <row r="9" spans="1:4" x14ac:dyDescent="0.25">
      <c r="A9" s="5"/>
      <c r="B9" s="6" t="s">
        <v>17</v>
      </c>
      <c r="C9" s="7" t="s">
        <v>252</v>
      </c>
      <c r="D9" s="8">
        <v>672</v>
      </c>
    </row>
    <row r="10" spans="1:4" ht="15.75" thickBot="1" x14ac:dyDescent="0.3">
      <c r="A10" s="5"/>
      <c r="B10" s="5"/>
      <c r="C10" s="5"/>
      <c r="D10" s="9">
        <f>SUM(D8:D9)</f>
        <v>800</v>
      </c>
    </row>
    <row r="11" spans="1:4" x14ac:dyDescent="0.25">
      <c r="A11" s="5"/>
      <c r="B11" s="5"/>
      <c r="C11" s="5"/>
      <c r="D11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Bezirk 5 -Grün</vt:lpstr>
      <vt:lpstr>Bezirk 5- FH</vt:lpstr>
    </vt:vector>
  </TitlesOfParts>
  <Company>Umweltbetrieb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Wittenberg, Anne</dc:creator>
  <cp:lastModifiedBy>Wittenberg, Anne</cp:lastModifiedBy>
  <dcterms:created xsi:type="dcterms:W3CDTF">2026-07-15T08:42:33Z</dcterms:created>
  <dcterms:modified xsi:type="dcterms:W3CDTF">2026-07-16T13:39:44Z</dcterms:modified>
</cp:coreProperties>
</file>